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1"/>
  <c r="E147" s="1"/>
  <c r="F151"/>
  <c r="F147" s="1"/>
  <c r="G151"/>
  <c r="G147" s="1"/>
  <c r="H151"/>
  <c r="H147" s="1"/>
  <c r="E121"/>
  <c r="F121"/>
  <c r="G121"/>
  <c r="H121"/>
  <c r="E118"/>
  <c r="F118"/>
  <c r="E92"/>
  <c r="F92"/>
  <c r="F91" s="1"/>
  <c r="G92"/>
  <c r="G91" s="1"/>
  <c r="H92"/>
  <c r="H91" s="1"/>
  <c r="E91"/>
  <c r="E89" s="1"/>
  <c r="E90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121"/>
  <c r="D69"/>
  <c r="D68" s="1"/>
  <c r="D66"/>
  <c r="D65" s="1"/>
  <c r="D64" s="1"/>
  <c r="D151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H49" l="1"/>
  <c r="H46" s="1"/>
  <c r="E75"/>
  <c r="F89"/>
  <c r="F90" s="1"/>
  <c r="G49"/>
  <c r="E49"/>
  <c r="E46" s="1"/>
  <c r="E15" s="1"/>
  <c r="E154" s="1"/>
  <c r="F49"/>
  <c r="F46" s="1"/>
  <c r="H89"/>
  <c r="F15"/>
  <c r="F154" s="1"/>
  <c r="G89"/>
  <c r="G90" s="1"/>
  <c r="G75"/>
  <c r="G46"/>
  <c r="F16"/>
  <c r="D75"/>
  <c r="D147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<sst xmlns="http://schemas.openxmlformats.org/spreadsheetml/2006/main" count="274" uniqueCount="231">
  <si>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</si>
  <si>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</si>
  <si>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</si>
  <si>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</si>
  <si>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</si>
  <si>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</si>
  <si>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</si>
  <si>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</si>
  <si>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</si>
  <si>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</si>
  <si>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</si>
  <si>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</si>
  <si>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</si>
  <si>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</si>
  <si>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</si>
  <si>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</si>
  <si>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</si>
  <si>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</si>
  <si>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</si>
  <si>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</si>
  <si>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</si>
  <si>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</si>
  <si>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</si>
  <si>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</si>
  <si>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</si>
  <si>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</si>
  <si>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</si>
  <si>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</si>
  <si>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</si>
  <si>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</si>
  <si>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</si>
  <si>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</si>
  <si>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</si>
  <si>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</si>
  <si>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</si>
  <si>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</si>
  <si>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</si>
  <si>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</si>
  <si>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</si>
  <si>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</si>
  <si>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</si>
  <si>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</si>
  <si>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</si>
  <si>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</si>
  <si>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</si>
  <si>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</si>
  <si>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</si>
  <si>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</si>
  <si>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</si>
  <si>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</si>
  <si>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</si>
  <si>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</si>
  <si>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</si>
  <si>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</si>
  <si>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</si>
  <si>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</si>
  <si>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</si>
  <si>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</si>
  <si>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</si>
  <si>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</si>
  <si>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</si>
  <si>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</si>
  <si>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</si>
  <si>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</si>
  <si>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</si>
  <si>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</si>
  <si>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</si>
  <si>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</si>
  <si>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</si>
  <si>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</si>
  <si>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</si>
  <si>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</si>
  <si>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</si>
  <si>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</si>
  <si>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</si>
  <si>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</si>
  <si>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</si>
  <si>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</si>
  <si>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</si>
  <si>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</si>
  <si>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</si>
  <si>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</si>
  <si>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</si>
  <si>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</si>
  <si>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</si>
  <si>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</si>
  <si>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</si>
  <si>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</si>
  <si>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</si>
  <si>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</si>
  <si>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</si>
  <si>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</si>
  <si>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</si>
  <si>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</si>
  <si>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</si>
  <si>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</si>
  <si>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</si>
  <si>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</si>
  <si>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</si>
  <si>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</si>
  <si>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</si>
  <si>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</si>
  <si>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</si>
  <si>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</si>
  <si>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</si>
  <si>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</si>
  <si>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</si>
  <si>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</si>
  <si>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</si>
  <si>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</si>
  <si>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</si>
  <si>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</si>
  <si>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</si>
  <si>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</si>
  <si>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</si>
  <si>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</si>
  <si>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</si>
  <si>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</si>
  <si>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</si>
  <si>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</si>
  <si>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</si>
  <si>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</si>
  <si>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</si>
  <si>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</si>
  <si>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</si>
  <si>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</si>
  <si>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</si>
  <si>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</si>
  <si>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</si>
  <si>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</si>
  <si>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</si>
  <si>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</si>
  <si>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</si>
  <si>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</si>
  <si>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</si>
  <si>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</si>
  <si>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</si>
  <si>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</si>
  <si>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</si>
  <si>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</si>
  <si>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</si>
  <si>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</si>
  <si>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</si>
  <si>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</si>
  <si>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</si>
  <si>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</si>
  <si>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</si>
  <si>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</si>
  <si>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</si>
  <si>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</si>
  <si>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</si>
  <si>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</si>
  <si>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</si>
  <si>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</si>
  <si>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</si>
  <si>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</si>
  <si>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</si>
  <si>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</si>
  <si>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</si>
  <si>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</si>
  <si>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</si>
  <si>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</si>
  <si>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</si>
  <si>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</si>
  <si>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</si>
  <si>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</si>
  <si>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</si>
  <si>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</si>
  <si>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</si>
  <si>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</si>
  <si>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</si>
  <si>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</si>
  <si>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</si>
  <si>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</si>
  <si>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</si>
  <si>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</si>
  <si>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</si>
  <si>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</si>
  <si>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</si>
  <si>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</si>
  <si>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</si>
  <si>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</si>
  <si>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</si>
  <si>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</si>
  <si>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</si>
  <si>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</si>
  <si>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</si>
  <si>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</si>
  <si>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</si>
  <si>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</si>
  <si>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</si>
  <si>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</si>
  <si>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</si>
  <si>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</si>
  <si>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</si>
  <si>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</si>
  <si>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</si>
  <si>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</si>
  <si>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</si>
  <si>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</si>
  <si>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</si>
  <si>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</si>
  <si>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</si>
  <si>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</si>
  <si>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</si>
  <si>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</si>
  <si>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</si>
  <si>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</si>
  <si>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</si>
  <si>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</si>
  <si>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</si>
  <si>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</si>
  <si>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</si>
  <si>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</si>
  <si>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</si>
  <si>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</si>
  <si>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</si>
  <si>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</si>
  <si>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</si>
  <si>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</si>
  <si>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</si>
  <si>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</si>
  <si>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</si>
  <si>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</si>
  <si>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</si>
  <si>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</si>
  <si>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</si>
  <si>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</si>
  <si>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1 17 15030 10 0000 150</t>
  </si>
  <si>
    <t>Инициативные платежи, зачисляемые в бюджеты сельских поселений</t>
  </si>
  <si>
    <t>к решению  двадцать седьмой сессии от   25 апреля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</si>
</sst>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topLeftCell="A82" workbookViewId="0">
      <selection activeCell="C29" sqref="C29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21" t="s">
        <v>90</v>
      </c>
      <c r="D1" s="121"/>
      <c r="E1" s="121"/>
      <c r="F1" s="121"/>
      <c r="G1" s="121"/>
      <c r="H1" s="121"/>
    </row>
    <row r="2" spans="1:9" s="11" customFormat="1" ht="15.2" hidden="1" customHeight="1">
      <c r="A2" s="21"/>
      <c r="B2" s="122" t="s">
        <v>230</v>
      </c>
      <c r="C2" s="122"/>
      <c r="D2" s="122"/>
      <c r="E2" s="122"/>
      <c r="F2" s="122"/>
      <c r="G2" s="122"/>
      <c r="H2" s="122"/>
    </row>
    <row r="3" spans="1:9" s="11" customFormat="1" ht="8.4499999999999993" hidden="1" customHeight="1">
      <c r="A3" s="21"/>
      <c r="B3" s="122"/>
      <c r="C3" s="122"/>
      <c r="D3" s="122"/>
      <c r="E3" s="122"/>
      <c r="F3" s="122"/>
      <c r="G3" s="122"/>
      <c r="H3" s="122"/>
    </row>
    <row r="4" spans="1:9" s="11" customFormat="1" ht="78.75" customHeight="1">
      <c r="A4" s="21"/>
      <c r="B4" s="122"/>
      <c r="C4" s="122"/>
      <c r="D4" s="122"/>
      <c r="E4" s="122"/>
      <c r="F4" s="122"/>
      <c r="G4" s="122"/>
      <c r="H4" s="122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46"/>
      <c r="B6" s="146"/>
      <c r="C6" s="146"/>
      <c r="D6" s="146"/>
      <c r="E6" s="26"/>
      <c r="F6" s="26"/>
      <c r="G6" s="21"/>
      <c r="H6" s="21"/>
    </row>
    <row r="7" spans="1:9" s="11" customFormat="1" ht="15.2" customHeight="1">
      <c r="A7" s="21"/>
      <c r="B7" s="26"/>
      <c r="C7" s="122" t="s">
        <v>95</v>
      </c>
      <c r="D7" s="122"/>
      <c r="E7" s="122"/>
      <c r="F7" s="122"/>
      <c r="G7" s="122"/>
      <c r="H7" s="122"/>
    </row>
    <row r="8" spans="1:9" s="12" customFormat="1" ht="29.45" customHeight="1" thickBot="1">
      <c r="A8" s="146" t="s">
        <v>222</v>
      </c>
      <c r="B8" s="146"/>
      <c r="C8" s="146"/>
      <c r="D8" s="146"/>
      <c r="E8" s="27"/>
      <c r="F8" s="27"/>
      <c r="G8" s="21"/>
      <c r="H8" s="21"/>
    </row>
    <row r="9" spans="1:9" s="12" customFormat="1" ht="0.75" hidden="1" customHeight="1">
      <c r="A9" s="145"/>
      <c r="B9" s="145"/>
      <c r="C9" s="145"/>
      <c r="D9" s="145"/>
      <c r="E9" s="22"/>
      <c r="F9" s="21"/>
      <c r="G9" s="21"/>
      <c r="H9" s="21"/>
    </row>
    <row r="10" spans="1:9" s="12" customFormat="1" ht="0.75" hidden="1" customHeight="1">
      <c r="A10" s="157"/>
      <c r="B10" s="157"/>
      <c r="C10" s="157"/>
      <c r="D10" s="157"/>
      <c r="E10" s="22"/>
      <c r="F10" s="21"/>
      <c r="G10" s="21"/>
      <c r="H10" s="21"/>
    </row>
    <row r="11" spans="1:9" s="10" customFormat="1" ht="15.75" hidden="1">
      <c r="A11" s="21"/>
      <c r="B11" s="28"/>
      <c r="C11" s="145"/>
      <c r="D11" s="14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47" t="s">
        <v>0</v>
      </c>
      <c r="B13" s="148"/>
      <c r="C13" s="153" t="s">
        <v>75</v>
      </c>
      <c r="D13" s="123" t="s">
        <v>210</v>
      </c>
      <c r="E13" s="100"/>
      <c r="F13" s="101"/>
      <c r="G13" s="123" t="s">
        <v>216</v>
      </c>
      <c r="H13" s="125" t="s">
        <v>223</v>
      </c>
    </row>
    <row r="14" spans="1:9" s="10" customFormat="1" ht="6.75" customHeight="1" thickBot="1">
      <c r="A14" s="149"/>
      <c r="B14" s="150"/>
      <c r="C14" s="154"/>
      <c r="D14" s="124"/>
      <c r="E14" s="102"/>
      <c r="F14" s="103"/>
      <c r="G14" s="124"/>
      <c r="H14" s="126"/>
    </row>
    <row r="15" spans="1:9" s="3" customFormat="1" ht="15.75">
      <c r="A15" s="155" t="s">
        <v>115</v>
      </c>
      <c r="B15" s="156"/>
      <c r="C15" s="23" t="s">
        <v>105</v>
      </c>
      <c r="D15" s="62">
        <v>3849.1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5" t="s">
        <v>101</v>
      </c>
      <c r="B16" s="116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5" t="s">
        <v>58</v>
      </c>
      <c r="B17" s="116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5" t="s">
        <v>3</v>
      </c>
      <c r="B18" s="116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58" t="s">
        <v>3</v>
      </c>
      <c r="B19" s="159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5" t="s">
        <v>4</v>
      </c>
      <c r="B20" s="116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5" t="s">
        <v>5</v>
      </c>
      <c r="B21" s="116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51" t="s">
        <v>7</v>
      </c>
      <c r="B22" s="152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60" t="s">
        <v>106</v>
      </c>
      <c r="B23" s="161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5" t="s">
        <v>29</v>
      </c>
      <c r="B24" s="116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5" t="s">
        <v>8</v>
      </c>
      <c r="B25" s="116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5" t="s">
        <v>9</v>
      </c>
      <c r="B26" s="116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5" t="s">
        <v>10</v>
      </c>
      <c r="B27" s="116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43" t="s">
        <v>123</v>
      </c>
      <c r="B29" s="144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5" t="s">
        <v>124</v>
      </c>
      <c r="B30" s="116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5" t="s">
        <v>3</v>
      </c>
      <c r="B31" s="116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58" t="s">
        <v>218</v>
      </c>
      <c r="B32" s="159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5" t="s">
        <v>4</v>
      </c>
      <c r="B33" s="116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5" t="s">
        <v>5</v>
      </c>
      <c r="B34" s="116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51" t="s">
        <v>7</v>
      </c>
      <c r="B35" s="152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58" t="s">
        <v>219</v>
      </c>
      <c r="B36" s="159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5" t="s">
        <v>29</v>
      </c>
      <c r="B37" s="116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5" t="s">
        <v>8</v>
      </c>
      <c r="B38" s="116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5" t="s">
        <v>9</v>
      </c>
      <c r="B39" s="116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5" t="s">
        <v>10</v>
      </c>
      <c r="B40" s="116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43" t="s">
        <v>92</v>
      </c>
      <c r="B46" s="144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5" t="s">
        <v>96</v>
      </c>
      <c r="B47" s="116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5" t="s">
        <v>93</v>
      </c>
      <c r="B48" s="116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43" t="s">
        <v>98</v>
      </c>
      <c r="B49" s="144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5" t="s">
        <v>148</v>
      </c>
      <c r="B50" s="116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5" t="s">
        <v>151</v>
      </c>
      <c r="B51" s="116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17" t="s">
        <v>152</v>
      </c>
      <c r="B52" s="118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5" t="s">
        <v>154</v>
      </c>
      <c r="B53" s="116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5" t="s">
        <v>32</v>
      </c>
      <c r="B55" s="116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17" t="s">
        <v>33</v>
      </c>
      <c r="B56" s="118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5" t="s">
        <v>147</v>
      </c>
      <c r="B57" s="116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5" t="s">
        <v>104</v>
      </c>
      <c r="B58" s="116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5" t="s">
        <v>34</v>
      </c>
      <c r="B59" s="116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5" t="s">
        <v>12</v>
      </c>
      <c r="B60" s="116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5" t="s">
        <v>35</v>
      </c>
      <c r="B61" s="116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41" t="s">
        <v>37</v>
      </c>
      <c r="B62" s="142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9" t="s">
        <v>102</v>
      </c>
      <c r="B63" s="140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6" customFormat="1" ht="47.25" customHeight="1">
      <c r="A88" s="58" t="s">
        <v>228</v>
      </c>
      <c r="B88" s="59"/>
      <c r="C88" s="109" t="s">
        <v>229</v>
      </c>
      <c r="D88" s="110">
        <v>8.1</v>
      </c>
      <c r="E88" s="111"/>
      <c r="F88" s="112"/>
      <c r="G88" s="113">
        <v>0</v>
      </c>
      <c r="H88" s="114">
        <v>0</v>
      </c>
    </row>
    <row r="89" spans="1:8" s="7" customFormat="1" ht="18" customHeight="1">
      <c r="A89" s="143" t="s">
        <v>13</v>
      </c>
      <c r="B89" s="144"/>
      <c r="C89" s="47" t="s">
        <v>1</v>
      </c>
      <c r="D89" s="62">
        <v>10373.200000000001</v>
      </c>
      <c r="E89" s="63">
        <f t="shared" ref="E89:H89" si="13">E91+E94+E118+E139+E111+E113+E144+E147</f>
        <v>0</v>
      </c>
      <c r="F89" s="64">
        <f t="shared" si="13"/>
        <v>0</v>
      </c>
      <c r="G89" s="65">
        <f t="shared" si="13"/>
        <v>3739.2999999999997</v>
      </c>
      <c r="H89" s="66">
        <f t="shared" si="13"/>
        <v>4734.3999999999996</v>
      </c>
    </row>
    <row r="90" spans="1:8" s="19" customFormat="1" ht="33.75" customHeight="1">
      <c r="A90" s="143" t="s">
        <v>180</v>
      </c>
      <c r="B90" s="144"/>
      <c r="C90" s="56" t="s">
        <v>181</v>
      </c>
      <c r="D90" s="62">
        <v>10373.200000000001</v>
      </c>
      <c r="E90" s="63">
        <f t="shared" ref="E90:G90" si="14">E89</f>
        <v>0</v>
      </c>
      <c r="F90" s="64">
        <f t="shared" si="14"/>
        <v>0</v>
      </c>
      <c r="G90" s="65">
        <f t="shared" si="14"/>
        <v>3739.2999999999997</v>
      </c>
      <c r="H90" s="66">
        <v>4734.3999999999996</v>
      </c>
    </row>
    <row r="91" spans="1:8" s="7" customFormat="1" ht="15.75">
      <c r="A91" s="115" t="s">
        <v>206</v>
      </c>
      <c r="B91" s="116"/>
      <c r="C91" s="25" t="s">
        <v>188</v>
      </c>
      <c r="D91" s="67">
        <f>D92</f>
        <v>9755</v>
      </c>
      <c r="E91" s="72">
        <f t="shared" ref="E91:H92" si="15">E92</f>
        <v>0</v>
      </c>
      <c r="F91" s="73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15.75">
      <c r="A92" s="115" t="s">
        <v>224</v>
      </c>
      <c r="B92" s="116"/>
      <c r="C92" s="25" t="s">
        <v>145</v>
      </c>
      <c r="D92" s="67">
        <f>D93</f>
        <v>9755</v>
      </c>
      <c r="E92" s="68">
        <f t="shared" si="15"/>
        <v>0</v>
      </c>
      <c r="F92" s="69">
        <f t="shared" si="15"/>
        <v>0</v>
      </c>
      <c r="G92" s="70">
        <f t="shared" si="15"/>
        <v>3621.6</v>
      </c>
      <c r="H92" s="71">
        <f t="shared" si="15"/>
        <v>4612.5</v>
      </c>
    </row>
    <row r="93" spans="1:8" s="7" customFormat="1" ht="46.5" customHeight="1">
      <c r="A93" s="115" t="s">
        <v>225</v>
      </c>
      <c r="B93" s="116"/>
      <c r="C93" s="25" t="s">
        <v>217</v>
      </c>
      <c r="D93" s="67">
        <v>9755</v>
      </c>
      <c r="E93" s="83"/>
      <c r="F93" s="84"/>
      <c r="G93" s="75">
        <v>3621.6</v>
      </c>
      <c r="H93" s="76">
        <v>4612.5</v>
      </c>
    </row>
    <row r="94" spans="1:8" s="6" customFormat="1" ht="31.5" hidden="1">
      <c r="A94" s="117" t="s">
        <v>38</v>
      </c>
      <c r="B94" s="118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17"/>
      <c r="B95" s="118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5"/>
      <c r="B96" s="116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5" t="s">
        <v>14</v>
      </c>
      <c r="B97" s="116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5"/>
      <c r="B98" s="116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5" t="s">
        <v>52</v>
      </c>
      <c r="B99" s="116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5" t="s">
        <v>16</v>
      </c>
      <c r="B100" s="116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5"/>
      <c r="B101" s="116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5" t="s">
        <v>41</v>
      </c>
      <c r="B102" s="116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5" t="s">
        <v>45</v>
      </c>
      <c r="B103" s="116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5" t="s">
        <v>45</v>
      </c>
      <c r="B104" s="116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5" t="s">
        <v>17</v>
      </c>
      <c r="B105" s="116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5" t="s">
        <v>19</v>
      </c>
      <c r="B106" s="116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5" t="s">
        <v>44</v>
      </c>
      <c r="B107" s="116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5" t="s">
        <v>21</v>
      </c>
      <c r="B108" s="116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5" t="s">
        <v>15</v>
      </c>
      <c r="B109" s="116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5"/>
      <c r="B110" s="116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201</v>
      </c>
      <c r="B113" s="49"/>
      <c r="C113" s="24" t="s">
        <v>146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202</v>
      </c>
      <c r="B114" s="35"/>
      <c r="C114" s="33" t="s">
        <v>168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203</v>
      </c>
      <c r="B115" s="35"/>
      <c r="C115" s="33" t="s">
        <v>169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204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205</v>
      </c>
      <c r="B117" s="35"/>
      <c r="C117" s="25" t="s">
        <v>170</v>
      </c>
      <c r="D117" s="67"/>
      <c r="E117" s="77"/>
      <c r="F117" s="74"/>
      <c r="G117" s="75"/>
      <c r="H117" s="76"/>
    </row>
    <row r="118" spans="1:8" s="6" customFormat="1" ht="15.75">
      <c r="A118" s="115" t="s">
        <v>207</v>
      </c>
      <c r="B118" s="116"/>
      <c r="C118" s="25" t="s">
        <v>189</v>
      </c>
      <c r="D118" s="67">
        <v>113.9</v>
      </c>
      <c r="E118" s="72">
        <f t="shared" ref="E118:F118" si="16">E122+E123+E125+E126+E127+E128+E129+E130+E131+E132+E133+E134+E135+E136+E137+E138+E145</f>
        <v>0</v>
      </c>
      <c r="F118" s="73">
        <f t="shared" si="16"/>
        <v>0</v>
      </c>
      <c r="G118" s="70">
        <v>117.7</v>
      </c>
      <c r="H118" s="71">
        <v>121.9</v>
      </c>
    </row>
    <row r="119" spans="1:8" s="6" customFormat="1" ht="57.75" hidden="1" customHeight="1">
      <c r="A119" s="127"/>
      <c r="B119" s="128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212</v>
      </c>
      <c r="B120" s="50"/>
      <c r="C120" s="25" t="s">
        <v>211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35.25" customHeight="1">
      <c r="A121" s="115" t="s">
        <v>208</v>
      </c>
      <c r="B121" s="116"/>
      <c r="C121" s="25" t="s">
        <v>132</v>
      </c>
      <c r="D121" s="90">
        <f>D122</f>
        <v>113.8</v>
      </c>
      <c r="E121" s="91">
        <f t="shared" ref="E121:H121" si="17">E122</f>
        <v>0</v>
      </c>
      <c r="F121" s="92">
        <f t="shared" si="17"/>
        <v>0</v>
      </c>
      <c r="G121" s="75">
        <f t="shared" si="17"/>
        <v>117.6</v>
      </c>
      <c r="H121" s="76">
        <f t="shared" si="17"/>
        <v>121.8</v>
      </c>
    </row>
    <row r="122" spans="1:8" s="6" customFormat="1" ht="50.25" customHeight="1">
      <c r="A122" s="115" t="s">
        <v>209</v>
      </c>
      <c r="B122" s="116"/>
      <c r="C122" s="25" t="s">
        <v>171</v>
      </c>
      <c r="D122" s="90">
        <v>113.8</v>
      </c>
      <c r="E122" s="77"/>
      <c r="F122" s="74"/>
      <c r="G122" s="75">
        <v>117.6</v>
      </c>
      <c r="H122" s="76">
        <v>121.8</v>
      </c>
    </row>
    <row r="123" spans="1:8" s="6" customFormat="1" ht="40.15" hidden="1" customHeight="1">
      <c r="A123" s="119" t="s">
        <v>22</v>
      </c>
      <c r="B123" s="120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19"/>
      <c r="B124" s="120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19" t="s">
        <v>23</v>
      </c>
      <c r="B125" s="120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19" t="s">
        <v>24</v>
      </c>
      <c r="B126" s="120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19" t="s">
        <v>25</v>
      </c>
      <c r="B127" s="120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19" t="s">
        <v>26</v>
      </c>
      <c r="B128" s="120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31" t="s">
        <v>27</v>
      </c>
      <c r="B129" s="132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31" t="s">
        <v>50</v>
      </c>
      <c r="B130" s="132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31" t="s">
        <v>80</v>
      </c>
      <c r="B131" s="132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31" t="s">
        <v>82</v>
      </c>
      <c r="B132" s="132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31" t="s">
        <v>28</v>
      </c>
      <c r="B133" s="132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31"/>
      <c r="B134" s="132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31"/>
      <c r="B135" s="132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31"/>
      <c r="B136" s="132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31"/>
      <c r="B137" s="132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31"/>
      <c r="B138" s="132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33" t="s">
        <v>55</v>
      </c>
      <c r="B139" s="134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35" t="s">
        <v>54</v>
      </c>
      <c r="B140" s="136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33" t="s">
        <v>15</v>
      </c>
      <c r="B141" s="134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33" t="s">
        <v>57</v>
      </c>
      <c r="B142" s="134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33"/>
      <c r="B143" s="134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19" t="s">
        <v>164</v>
      </c>
      <c r="B145" s="120"/>
      <c r="C145" s="25" t="s">
        <v>165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19" t="s">
        <v>167</v>
      </c>
      <c r="B146" s="120"/>
      <c r="C146" s="25" t="s">
        <v>166</v>
      </c>
      <c r="D146" s="90"/>
      <c r="E146" s="77"/>
      <c r="F146" s="74"/>
      <c r="G146" s="75"/>
      <c r="H146" s="76"/>
    </row>
    <row r="147" spans="1:8" s="6" customFormat="1" ht="48" customHeight="1">
      <c r="A147" s="119" t="s">
        <v>213</v>
      </c>
      <c r="B147" s="120"/>
      <c r="C147" s="25" t="s">
        <v>146</v>
      </c>
      <c r="D147" s="67">
        <f>D151+D149</f>
        <v>81.599999999999994</v>
      </c>
      <c r="E147" s="72">
        <f t="shared" ref="E147:H147" si="18">E151+E149</f>
        <v>0</v>
      </c>
      <c r="F147" s="73">
        <f t="shared" si="18"/>
        <v>0</v>
      </c>
      <c r="G147" s="70">
        <f t="shared" si="18"/>
        <v>0</v>
      </c>
      <c r="H147" s="71">
        <f t="shared" si="18"/>
        <v>0</v>
      </c>
    </row>
    <row r="148" spans="1:8" s="6" customFormat="1" ht="57.75" hidden="1" customHeight="1">
      <c r="A148" s="137"/>
      <c r="B148" s="138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35" t="s">
        <v>182</v>
      </c>
      <c r="B149" s="136"/>
      <c r="C149" s="25" t="s">
        <v>184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35" t="s">
        <v>183</v>
      </c>
      <c r="B150" s="136"/>
      <c r="C150" s="25" t="s">
        <v>185</v>
      </c>
      <c r="D150" s="90"/>
      <c r="E150" s="77"/>
      <c r="F150" s="74"/>
      <c r="G150" s="75"/>
      <c r="H150" s="76"/>
    </row>
    <row r="151" spans="1:8" s="6" customFormat="1" ht="31.5" customHeight="1">
      <c r="A151" s="119" t="s">
        <v>214</v>
      </c>
      <c r="B151" s="120"/>
      <c r="C151" s="25" t="s">
        <v>114</v>
      </c>
      <c r="D151" s="90">
        <f>D152</f>
        <v>81.599999999999994</v>
      </c>
      <c r="E151" s="93">
        <f t="shared" ref="E151:H151" si="19">E152</f>
        <v>0</v>
      </c>
      <c r="F151" s="94">
        <f t="shared" si="19"/>
        <v>0</v>
      </c>
      <c r="G151" s="75">
        <f t="shared" si="19"/>
        <v>0</v>
      </c>
      <c r="H151" s="76">
        <f t="shared" si="19"/>
        <v>0</v>
      </c>
    </row>
    <row r="152" spans="1:8" s="6" customFormat="1" ht="15.75">
      <c r="A152" s="119" t="s">
        <v>215</v>
      </c>
      <c r="B152" s="120"/>
      <c r="C152" s="25" t="s">
        <v>170</v>
      </c>
      <c r="D152" s="90">
        <v>81.599999999999994</v>
      </c>
      <c r="E152" s="77"/>
      <c r="F152" s="74"/>
      <c r="G152" s="75">
        <v>0</v>
      </c>
      <c r="H152" s="76">
        <v>0</v>
      </c>
    </row>
    <row r="153" spans="1:8" s="6" customFormat="1" ht="31.5">
      <c r="A153" s="105" t="s">
        <v>227</v>
      </c>
      <c r="B153" s="106"/>
      <c r="C153" s="108" t="s">
        <v>226</v>
      </c>
      <c r="D153" s="91">
        <v>422.7</v>
      </c>
      <c r="E153" s="107"/>
      <c r="F153" s="74"/>
      <c r="G153" s="91">
        <v>0</v>
      </c>
      <c r="H153" s="91">
        <v>0</v>
      </c>
    </row>
    <row r="154" spans="1:8" s="6" customFormat="1" ht="21.75" customHeight="1" thickBot="1">
      <c r="A154" s="129"/>
      <c r="B154" s="130"/>
      <c r="C154" s="54" t="s">
        <v>2</v>
      </c>
      <c r="D154" s="95">
        <v>14222.3</v>
      </c>
      <c r="E154" s="96">
        <f>E15+E89</f>
        <v>0</v>
      </c>
      <c r="F154" s="97">
        <f>F15+F89</f>
        <v>0</v>
      </c>
      <c r="G154" s="98">
        <f>G15+G89</f>
        <v>7678.4</v>
      </c>
      <c r="H154" s="99">
        <f>H15+H89</f>
        <v>8781.7000000000007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2020-02-06T09:46:48Z</cp:lastPrinted>
  <dcterms:created xsi:type="dcterms:W3CDTF">2001-03-21T04:55:05Z</dcterms:created>
  <dcterms:modified xsi:type="dcterms:W3CDTF">2022-05-16T03:02:05Z</dcterms:modified>
</cp:coreProperties>
</file>